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8_{B586E19B-5C5C-4F37-95D5-2FD85106E24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" i="1" l="1"/>
  <c r="I11" i="1"/>
  <c r="I12" i="1"/>
  <c r="I8" i="1"/>
  <c r="I10" i="1"/>
  <c r="I13" i="1" l="1"/>
</calcChain>
</file>

<file path=xl/sharedStrings.xml><?xml version="1.0" encoding="utf-8"?>
<sst xmlns="http://schemas.openxmlformats.org/spreadsheetml/2006/main" count="33" uniqueCount="24">
  <si>
    <t>Приложение к</t>
  </si>
  <si>
    <t>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</si>
  <si>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</si>
  <si>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</si>
  <si>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</si>
  <si>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</si>
  <si>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</si>
  <si>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Характеристики</t>
  </si>
  <si>
    <t>Ед. изм.</t>
  </si>
  <si>
    <t>Кол-во</t>
  </si>
  <si>
    <t>Цена, руб. без НДС</t>
  </si>
  <si>
    <t>Сумма, руб. без НДС.</t>
  </si>
  <si>
    <t>15W-40</t>
  </si>
  <si>
    <t>ВМГЗ</t>
  </si>
  <si>
    <t xml:space="preserve"> Тосол 40</t>
  </si>
  <si>
    <t>Итого планируемая (предельная) цена закупки</t>
  </si>
  <si>
    <t>80W-90</t>
  </si>
  <si>
    <t>10W-30</t>
  </si>
  <si>
    <t>МАСЛО 10W-30 GAZPROMNEFT SUPER API SG/CD</t>
  </si>
  <si>
    <t>МАСЛО 15W-40 G-PROFI MSI PLUS API CI-4/S</t>
  </si>
  <si>
    <t>МАСЛО ГИДРАВЛИЧЕСКОЕ ВМГЗ-45С</t>
  </si>
  <si>
    <t>МАСЛО ТРАНСМ 80W-90 GAZPROMNEFT GL-5</t>
  </si>
  <si>
    <t>ЖИДКОСТЬ ОХЛАЖД ГАЗПРОМНЕФТЬ ТОСОЛ 40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</si>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</sst>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center" indent="15"/>
    </xf>
    <xf numFmtId="0" fontId="3" fillId="0" borderId="0" xfId="0" applyFont="1" applyAlignment="1">
      <alignment horizontal="left" vertical="center" indent="15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view="pageBreakPreview" zoomScaleNormal="100" zoomScaleSheetLayoutView="100" workbookViewId="0">
      <selection activeCell="H8" sqref="H8"/>
    </sheetView>
  </sheetViews>
  <sheetFormatPr defaultRowHeight="15" x14ac:dyDescent="0.25"/>
  <cols>
    <col min="1" max="1" width="9.140625" style="5"/>
    <col min="2" max="2" width="15.42578125" style="5" customWidth="1"/>
    <col min="3" max="3" width="15.5703125" style="5" customWidth="1"/>
    <col min="4" max="5" width="16.42578125" style="5" customWidth="1"/>
    <col min="6" max="8" width="9.140625" style="5"/>
    <col min="9" max="9" width="10" style="5" bestFit="1" customWidth="1"/>
    <col min="10" max="11" width="9.140625" style="5"/>
    <col min="12" max="12" width="9.140625" style="5" customWidth="1"/>
    <col min="13" max="13" width="9.140625" style="5" hidden="1" customWidth="1"/>
    <col min="14" max="14" width="9.140625" style="5" customWidth="1"/>
    <col min="15" max="16384" width="9.140625" style="5"/>
  </cols>
  <sheetData>
    <row r="1" spans="1:13" ht="15.75" x14ac:dyDescent="0.25">
      <c r="A1" s="1"/>
      <c r="H1" s="5" t="s">
        <v>0</v>
      </c>
    </row>
    <row r="2" spans="1:13" ht="15.75" x14ac:dyDescent="0.25">
      <c r="A2" s="1"/>
      <c r="H2" s="5" t="s">
        <v>1</v>
      </c>
    </row>
    <row r="3" spans="1:13" ht="15.75" x14ac:dyDescent="0.25">
      <c r="A3" s="1"/>
    </row>
    <row r="4" spans="1:13" ht="15.75" x14ac:dyDescent="0.25">
      <c r="A4" s="2"/>
    </row>
    <row r="5" spans="1:13" ht="15.75" x14ac:dyDescent="0.25">
      <c r="A5" s="3"/>
      <c r="C5" s="17" t="s">
        <v>2</v>
      </c>
      <c r="D5" s="17"/>
      <c r="E5" s="17"/>
      <c r="F5" s="17"/>
      <c r="G5" s="17"/>
    </row>
    <row r="6" spans="1:13" ht="15.75" x14ac:dyDescent="0.25">
      <c r="A6" s="4"/>
    </row>
    <row r="7" spans="1:13" ht="38.25" x14ac:dyDescent="0.25">
      <c r="A7" s="8" t="s">
        <v>3</v>
      </c>
      <c r="B7" s="8" t="s">
        <v>4</v>
      </c>
      <c r="C7" s="8" t="s">
        <v>5</v>
      </c>
      <c r="D7" s="8" t="s">
        <v>6</v>
      </c>
      <c r="E7" s="8" t="s">
        <v>7</v>
      </c>
      <c r="F7" s="8" t="s">
        <v>8</v>
      </c>
      <c r="G7" s="8" t="s">
        <v>9</v>
      </c>
      <c r="H7" s="8" t="s">
        <v>10</v>
      </c>
      <c r="I7" s="8" t="s">
        <v>11</v>
      </c>
    </row>
    <row r="8" spans="1:13" s="11" customFormat="1" ht="60" customHeight="1" x14ac:dyDescent="0.25">
      <c r="A8" s="8">
        <v>1</v>
      </c>
      <c r="B8" s="9">
        <v>253120096</v>
      </c>
      <c r="C8" s="9" t="s">
        <v>18</v>
      </c>
      <c r="D8" s="9" t="s">
        <v>18</v>
      </c>
      <c r="E8" s="9" t="s">
        <v>17</v>
      </c>
      <c r="F8" s="13" t="s">
        <v>23</v>
      </c>
      <c r="G8" s="13">
        <v>500</v>
      </c>
      <c r="H8" s="13">
        <v>243.99</v>
      </c>
      <c r="I8" s="10">
        <f>H8*G8</f>
        <v>121995</v>
      </c>
      <c r="M8" s="10">
        <v>292.79000000000002</v>
      </c>
    </row>
    <row r="9" spans="1:13" s="11" customFormat="1" ht="70.5" customHeight="1" x14ac:dyDescent="0.25">
      <c r="A9" s="8">
        <v>2</v>
      </c>
      <c r="B9" s="9">
        <v>253130065</v>
      </c>
      <c r="C9" s="9" t="s">
        <v>19</v>
      </c>
      <c r="D9" s="9" t="s">
        <v>19</v>
      </c>
      <c r="E9" s="9" t="s">
        <v>12</v>
      </c>
      <c r="F9" s="13" t="s">
        <v>23</v>
      </c>
      <c r="G9" s="13">
        <v>410</v>
      </c>
      <c r="H9" s="13">
        <v>254.48</v>
      </c>
      <c r="I9" s="10">
        <f>H9*G9</f>
        <v>104336.8</v>
      </c>
      <c r="M9" s="10">
        <v>305.37</v>
      </c>
    </row>
    <row r="10" spans="1:13" s="11" customFormat="1" ht="44.25" customHeight="1" x14ac:dyDescent="0.25">
      <c r="A10" s="8">
        <v>3</v>
      </c>
      <c r="B10" s="8">
        <v>253310001</v>
      </c>
      <c r="C10" s="8" t="s">
        <v>20</v>
      </c>
      <c r="D10" s="8" t="s">
        <v>20</v>
      </c>
      <c r="E10" s="9" t="s">
        <v>13</v>
      </c>
      <c r="F10" s="13" t="s">
        <v>23</v>
      </c>
      <c r="G10" s="13">
        <v>820</v>
      </c>
      <c r="H10" s="13">
        <v>167.23</v>
      </c>
      <c r="I10" s="10">
        <f>H10*G10</f>
        <v>137128.6</v>
      </c>
      <c r="M10" s="10">
        <v>200.68</v>
      </c>
    </row>
    <row r="11" spans="1:13" s="11" customFormat="1" ht="65.25" customHeight="1" x14ac:dyDescent="0.25">
      <c r="A11" s="8">
        <v>4</v>
      </c>
      <c r="B11" s="8">
        <v>253620020</v>
      </c>
      <c r="C11" s="8" t="s">
        <v>21</v>
      </c>
      <c r="D11" s="8" t="s">
        <v>21</v>
      </c>
      <c r="E11" s="9" t="s">
        <v>16</v>
      </c>
      <c r="F11" s="13" t="s">
        <v>23</v>
      </c>
      <c r="G11" s="13">
        <v>410</v>
      </c>
      <c r="H11" s="13">
        <v>228.82</v>
      </c>
      <c r="I11" s="10">
        <f>H11*G11</f>
        <v>93816.2</v>
      </c>
      <c r="J11" s="12"/>
      <c r="M11" s="10">
        <v>274.58</v>
      </c>
    </row>
    <row r="12" spans="1:13" s="11" customFormat="1" ht="80.25" customHeight="1" x14ac:dyDescent="0.25">
      <c r="A12" s="8">
        <v>5</v>
      </c>
      <c r="B12" s="8">
        <v>2422220024</v>
      </c>
      <c r="C12" s="8" t="s">
        <v>22</v>
      </c>
      <c r="D12" s="8" t="s">
        <v>22</v>
      </c>
      <c r="E12" s="9" t="s">
        <v>14</v>
      </c>
      <c r="F12" s="13" t="s">
        <v>23</v>
      </c>
      <c r="G12" s="13">
        <v>220</v>
      </c>
      <c r="H12" s="13">
        <v>135.55000000000001</v>
      </c>
      <c r="I12" s="10">
        <f>H12*G12</f>
        <v>29821.000000000004</v>
      </c>
      <c r="J12" s="12"/>
      <c r="M12" s="10">
        <v>162.66</v>
      </c>
    </row>
    <row r="13" spans="1:13" x14ac:dyDescent="0.25">
      <c r="A13" s="14" t="s">
        <v>15</v>
      </c>
      <c r="B13" s="15"/>
      <c r="C13" s="15"/>
      <c r="D13" s="15"/>
      <c r="E13" s="15"/>
      <c r="F13" s="15"/>
      <c r="G13" s="15"/>
      <c r="H13" s="16"/>
      <c r="I13" s="7">
        <f>SUM(I8:I12)</f>
        <v>487097.60000000003</v>
      </c>
      <c r="J13" s="6"/>
    </row>
  </sheetData>
  <mergeCells count="2">
    <mergeCell ref="A13:H13"/>
    <mergeCell ref="C5:G5"/>
  </mergeCells>
  <pageMargins left="0.7" right="0.7" top="0.75" bottom="0.75" header="0.3" footer="0.3"/>
  <pageSetup paperSize="9" scale="74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2022-06-22T02:12:37Z</dcterms:modified>
</cp:coreProperties>
</file>